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ercises\"/>
    </mc:Choice>
  </mc:AlternateContent>
  <bookViews>
    <workbookView xWindow="360" yWindow="240" windowWidth="11330" windowHeight="7100"/>
  </bookViews>
  <sheets>
    <sheet name="alpha &amp; beta .5" sheetId="1" r:id="rId1"/>
    <sheet name="alpha .05 &amp; beta .1" sheetId="4" r:id="rId2"/>
  </sheets>
  <calcPr calcId="162913"/>
</workbook>
</file>

<file path=xl/calcChain.xml><?xml version="1.0" encoding="utf-8"?>
<calcChain xmlns="http://schemas.openxmlformats.org/spreadsheetml/2006/main">
  <c r="E9" i="1" l="1"/>
  <c r="F9" i="1" s="1"/>
  <c r="G9" i="4"/>
  <c r="J9" i="4" s="1"/>
  <c r="E9" i="4"/>
  <c r="E10" i="1" l="1"/>
  <c r="F10" i="1" s="1"/>
  <c r="L9" i="4"/>
  <c r="K9" i="4"/>
  <c r="F9" i="4"/>
  <c r="E10" i="4" s="1"/>
  <c r="M9" i="4"/>
  <c r="G10" i="4" l="1"/>
  <c r="J10" i="4" s="1"/>
  <c r="K10" i="4" s="1"/>
  <c r="O10" i="4" s="1"/>
  <c r="F10" i="4"/>
  <c r="G11" i="4" s="1"/>
  <c r="J11" i="4" s="1"/>
  <c r="O9" i="4"/>
  <c r="N9" i="4"/>
  <c r="Q9" i="4" s="1"/>
  <c r="N10" i="4" l="1"/>
  <c r="Q10" i="4" s="1"/>
  <c r="M10" i="4"/>
  <c r="L10" i="4"/>
  <c r="K11" i="4"/>
  <c r="M11" i="4"/>
  <c r="L11" i="4"/>
  <c r="E11" i="4"/>
  <c r="P9" i="4"/>
  <c r="P10" i="4"/>
  <c r="F11" i="4" l="1"/>
  <c r="E12" i="4" s="1"/>
  <c r="O11" i="4"/>
  <c r="N11" i="4"/>
  <c r="Q11" i="4" s="1"/>
  <c r="F12" i="4" l="1"/>
  <c r="G13" i="4" s="1"/>
  <c r="J13" i="4" s="1"/>
  <c r="K13" i="4" s="1"/>
  <c r="O13" i="4" s="1"/>
  <c r="G12" i="4"/>
  <c r="J12" i="4" s="1"/>
  <c r="P11" i="4"/>
  <c r="E13" i="4" l="1"/>
  <c r="K12" i="4"/>
  <c r="L13" i="4"/>
  <c r="M12" i="4"/>
  <c r="M13" i="4"/>
  <c r="L12" i="4"/>
  <c r="F13" i="4" l="1"/>
  <c r="E14" i="4" s="1"/>
  <c r="F14" i="4" s="1"/>
  <c r="G15" i="4" s="1"/>
  <c r="J15" i="4" s="1"/>
  <c r="O12" i="4"/>
  <c r="N13" i="4"/>
  <c r="Q13" i="4" s="1"/>
  <c r="N12" i="4"/>
  <c r="Q12" i="4" s="1"/>
  <c r="G14" i="4" l="1"/>
  <c r="J14" i="4" s="1"/>
  <c r="E15" i="4"/>
  <c r="K15" i="4"/>
  <c r="P12" i="4"/>
  <c r="P13" i="4"/>
  <c r="F15" i="4"/>
  <c r="E16" i="4" s="1"/>
  <c r="K14" i="4" l="1"/>
  <c r="M14" i="4"/>
  <c r="L14" i="4"/>
  <c r="L15" i="4"/>
  <c r="M15" i="4"/>
  <c r="G16" i="4"/>
  <c r="J16" i="4" s="1"/>
  <c r="K16" i="4" s="1"/>
  <c r="M16" i="4"/>
  <c r="F16" i="4"/>
  <c r="E17" i="4" s="1"/>
  <c r="G17" i="4"/>
  <c r="J17" i="4" s="1"/>
  <c r="O15" i="4"/>
  <c r="N15" i="4"/>
  <c r="Q15" i="4" s="1"/>
  <c r="L16" i="4" l="1"/>
  <c r="O14" i="4"/>
  <c r="P14" i="4" s="1"/>
  <c r="N14" i="4"/>
  <c r="Q14" i="4" s="1"/>
  <c r="O16" i="4"/>
  <c r="P16" i="4" s="1"/>
  <c r="N16" i="4"/>
  <c r="Q16" i="4" s="1"/>
  <c r="K17" i="4"/>
  <c r="L17" i="4"/>
  <c r="M17" i="4"/>
  <c r="F17" i="4"/>
  <c r="G18" i="4" s="1"/>
  <c r="J18" i="4" s="1"/>
  <c r="E18" i="4"/>
  <c r="P15" i="4"/>
  <c r="K18" i="4" l="1"/>
  <c r="O18" i="4" s="1"/>
  <c r="M18" i="4"/>
  <c r="L18" i="4"/>
  <c r="F18" i="4"/>
  <c r="G19" i="4" s="1"/>
  <c r="J19" i="4" s="1"/>
  <c r="O17" i="4"/>
  <c r="N17" i="4"/>
  <c r="Q17" i="4" s="1"/>
  <c r="N18" i="4" l="1"/>
  <c r="Q18" i="4" s="1"/>
  <c r="K19" i="4"/>
  <c r="L19" i="4"/>
  <c r="M19" i="4"/>
  <c r="E19" i="4"/>
  <c r="P18" i="4"/>
  <c r="P17" i="4"/>
  <c r="F19" i="4" l="1"/>
  <c r="G20" i="4" s="1"/>
  <c r="J20" i="4" s="1"/>
  <c r="O19" i="4"/>
  <c r="P19" i="4" s="1"/>
  <c r="N19" i="4"/>
  <c r="Q19" i="4" s="1"/>
  <c r="E20" i="4" l="1"/>
  <c r="F20" i="4" s="1"/>
  <c r="K20" i="4"/>
  <c r="L20" i="4"/>
  <c r="M20" i="4"/>
  <c r="G21" i="4" l="1"/>
  <c r="G22" i="4"/>
  <c r="O20" i="4"/>
  <c r="P20" i="4" s="1"/>
  <c r="N20" i="4"/>
  <c r="Q20" i="4" l="1"/>
  <c r="N25" i="4"/>
  <c r="G9" i="1" l="1"/>
  <c r="J9" i="1" s="1"/>
  <c r="M9" i="1" s="1"/>
  <c r="E11" i="1" l="1"/>
  <c r="F11" i="1" s="1"/>
  <c r="K9" i="1"/>
  <c r="L9" i="1"/>
  <c r="G10" i="1"/>
  <c r="J10" i="1" s="1"/>
  <c r="M10" i="1" s="1"/>
  <c r="E12" i="1" l="1"/>
  <c r="F12" i="1" s="1"/>
  <c r="G11" i="1"/>
  <c r="J11" i="1" s="1"/>
  <c r="K11" i="1" s="1"/>
  <c r="O11" i="1" s="1"/>
  <c r="N9" i="1"/>
  <c r="Q9" i="1" s="1"/>
  <c r="O9" i="1"/>
  <c r="L10" i="1"/>
  <c r="K10" i="1"/>
  <c r="O10" i="1" s="1"/>
  <c r="M11" i="1" l="1"/>
  <c r="L11" i="1"/>
  <c r="G12" i="1"/>
  <c r="J12" i="1" s="1"/>
  <c r="K12" i="1" s="1"/>
  <c r="O12" i="1" s="1"/>
  <c r="P12" i="1" s="1"/>
  <c r="G13" i="1"/>
  <c r="J13" i="1" s="1"/>
  <c r="P11" i="1"/>
  <c r="P9" i="1"/>
  <c r="P10" i="1"/>
  <c r="N10" i="1"/>
  <c r="Q10" i="1" s="1"/>
  <c r="N11" i="1"/>
  <c r="Q11" i="1" s="1"/>
  <c r="L12" i="1" l="1"/>
  <c r="M12" i="1"/>
  <c r="E13" i="1"/>
  <c r="F13" i="1" s="1"/>
  <c r="N12" i="1"/>
  <c r="Q12" i="1" s="1"/>
  <c r="K13" i="1"/>
  <c r="L13" i="1"/>
  <c r="M13" i="1"/>
  <c r="G14" i="1" l="1"/>
  <c r="J14" i="1" s="1"/>
  <c r="O13" i="1"/>
  <c r="P13" i="1" s="1"/>
  <c r="N13" i="1"/>
  <c r="Q13" i="1" s="1"/>
  <c r="E14" i="1" l="1"/>
  <c r="F14" i="1" s="1"/>
  <c r="K14" i="1"/>
  <c r="M14" i="1"/>
  <c r="L14" i="1"/>
  <c r="G15" i="1" l="1"/>
  <c r="J15" i="1" s="1"/>
  <c r="O14" i="1"/>
  <c r="P14" i="1" s="1"/>
  <c r="N14" i="1"/>
  <c r="Q14" i="1" s="1"/>
  <c r="E15" i="1" l="1"/>
  <c r="F15" i="1" s="1"/>
  <c r="K15" i="1"/>
  <c r="L15" i="1"/>
  <c r="M15" i="1"/>
  <c r="O15" i="1" l="1"/>
  <c r="P15" i="1" s="1"/>
  <c r="N15" i="1"/>
  <c r="Q15" i="1" s="1"/>
  <c r="G16" i="1" l="1"/>
  <c r="J16" i="1" s="1"/>
  <c r="L16" i="1" s="1"/>
  <c r="E16" i="1"/>
  <c r="F16" i="1" s="1"/>
  <c r="M16" i="1" l="1"/>
  <c r="K16" i="1"/>
  <c r="N16" i="1" s="1"/>
  <c r="Q16" i="1" s="1"/>
  <c r="E17" i="1"/>
  <c r="F17" i="1" s="1"/>
  <c r="O16" i="1" l="1"/>
  <c r="P16" i="1" s="1"/>
  <c r="G17" i="1"/>
  <c r="J17" i="1" s="1"/>
  <c r="K17" i="1" s="1"/>
  <c r="E18" i="1"/>
  <c r="F18" i="1" s="1"/>
  <c r="M17" i="1"/>
  <c r="E19" i="1" l="1"/>
  <c r="F19" i="1" s="1"/>
  <c r="G18" i="1"/>
  <c r="J18" i="1" s="1"/>
  <c r="K18" i="1" s="1"/>
  <c r="O18" i="1" s="1"/>
  <c r="L17" i="1"/>
  <c r="G19" i="1"/>
  <c r="J19" i="1" s="1"/>
  <c r="O17" i="1"/>
  <c r="N17" i="1"/>
  <c r="Q17" i="1" s="1"/>
  <c r="M18" i="1"/>
  <c r="L18" i="1"/>
  <c r="N18" i="1" l="1"/>
  <c r="Q18" i="1" s="1"/>
  <c r="P18" i="1"/>
  <c r="P17" i="1"/>
  <c r="K19" i="1"/>
  <c r="L19" i="1"/>
  <c r="M19" i="1"/>
  <c r="O19" i="1" l="1"/>
  <c r="N19" i="1"/>
  <c r="Q19" i="1" s="1"/>
  <c r="G20" i="1" l="1"/>
  <c r="J20" i="1" s="1"/>
  <c r="L20" i="1" s="1"/>
  <c r="E20" i="1"/>
  <c r="F20" i="1" s="1"/>
  <c r="P19" i="1"/>
  <c r="M20" i="1" l="1"/>
  <c r="K20" i="1"/>
  <c r="G22" i="1"/>
  <c r="O20" i="1"/>
  <c r="N20" i="1"/>
  <c r="G21" i="1" l="1"/>
  <c r="Q20" i="1"/>
  <c r="N25" i="1"/>
  <c r="P20" i="1"/>
</calcChain>
</file>

<file path=xl/comments1.xml><?xml version="1.0" encoding="utf-8"?>
<comments xmlns="http://schemas.openxmlformats.org/spreadsheetml/2006/main">
  <authors>
    <author>TALLURI</author>
    <author xml:space="preserve"> </author>
  </authors>
  <commentList>
    <comment ref="C6" authorId="0" shapeId="0">
      <text>
        <r>
          <rPr>
            <sz val="8"/>
            <color indexed="81"/>
            <rFont val="Tahoma"/>
            <family val="2"/>
          </rPr>
          <t>TALLURI:
considers trend and level components</t>
        </r>
      </text>
    </comment>
    <comment ref="E8" authorId="1" shapeId="0">
      <text>
        <r>
          <rPr>
            <sz val="8"/>
            <color indexed="81"/>
            <rFont val="Tahoma"/>
            <family val="2"/>
          </rPr>
          <t>Talluri: Level componet from regression of sales vs. period</t>
        </r>
      </text>
    </comment>
    <comment ref="F8" authorId="1" shapeId="0">
      <text>
        <r>
          <rPr>
            <sz val="8"/>
            <color indexed="81"/>
            <rFont val="Tahoma"/>
            <family val="2"/>
          </rPr>
          <t>Talluri: slope identified from regression of sales vs. period</t>
        </r>
      </text>
    </comment>
  </commentList>
</comments>
</file>

<file path=xl/comments2.xml><?xml version="1.0" encoding="utf-8"?>
<comments xmlns="http://schemas.openxmlformats.org/spreadsheetml/2006/main">
  <authors>
    <author>TALLURI</author>
    <author xml:space="preserve"> </author>
  </authors>
  <commentList>
    <comment ref="C6" authorId="0" shapeId="0">
      <text>
        <r>
          <rPr>
            <sz val="8"/>
            <color indexed="81"/>
            <rFont val="Tahoma"/>
            <family val="2"/>
          </rPr>
          <t>TALLURI:
considers trend and level components</t>
        </r>
      </text>
    </comment>
    <comment ref="E8" authorId="1" shapeId="0">
      <text>
        <r>
          <rPr>
            <sz val="8"/>
            <color indexed="81"/>
            <rFont val="Tahoma"/>
            <family val="2"/>
          </rPr>
          <t>Talluri: Level componet from regression of sales vs. period</t>
        </r>
      </text>
    </comment>
    <comment ref="F8" authorId="1" shapeId="0">
      <text>
        <r>
          <rPr>
            <sz val="8"/>
            <color indexed="81"/>
            <rFont val="Tahoma"/>
            <family val="2"/>
          </rPr>
          <t>Talluri: slope identified from regression of sales vs. period</t>
        </r>
      </text>
    </comment>
  </commentList>
</comments>
</file>

<file path=xl/sharedStrings.xml><?xml version="1.0" encoding="utf-8"?>
<sst xmlns="http://schemas.openxmlformats.org/spreadsheetml/2006/main" count="34" uniqueCount="18">
  <si>
    <t>Period</t>
  </si>
  <si>
    <t>Sales</t>
  </si>
  <si>
    <t>Level</t>
  </si>
  <si>
    <t>Trend</t>
  </si>
  <si>
    <t>Forecast</t>
  </si>
  <si>
    <t>MSE</t>
  </si>
  <si>
    <t>MAD</t>
  </si>
  <si>
    <t>Percent Error</t>
  </si>
  <si>
    <t>MAPE</t>
  </si>
  <si>
    <t>TS</t>
  </si>
  <si>
    <t>Estimate of standard deviation of forecast error:</t>
  </si>
  <si>
    <r>
      <t>E</t>
    </r>
    <r>
      <rPr>
        <b/>
        <vertAlign val="subscript"/>
        <sz val="12"/>
        <rFont val="Arial"/>
        <family val="2"/>
      </rPr>
      <t>t</t>
    </r>
  </si>
  <si>
    <r>
      <t>A</t>
    </r>
    <r>
      <rPr>
        <b/>
        <vertAlign val="subscript"/>
        <sz val="12"/>
        <rFont val="Arial"/>
        <family val="2"/>
      </rPr>
      <t>t</t>
    </r>
  </si>
  <si>
    <t>Bias</t>
  </si>
  <si>
    <t>Holt's Model</t>
  </si>
  <si>
    <t>Exercise 7-7 A&amp;D Electronics</t>
  </si>
  <si>
    <t>Holt's model with alpha = 0.5 and beta = 0.5</t>
  </si>
  <si>
    <t xml:space="preserve">Holt's model with alpha = 0.05 and beta = 0.1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</si>
</sst>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9" x14ac:knownFonts="1">
    <font>
      <sz val="10"/>
      <name val="Arial"/>
    </font>
    <font>
      <sz val="8"/>
      <color indexed="81"/>
      <name val="Tahoma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color indexed="12"/>
      <name val="Arial"/>
      <family val="2"/>
    </font>
    <font>
      <sz val="12"/>
      <color indexed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1" fontId="3" fillId="0" borderId="5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2" fontId="6" fillId="0" borderId="4" xfId="0" applyNumberFormat="1" applyFont="1" applyBorder="1" applyAlignment="1">
      <alignment horizontal="center"/>
    </xf>
    <xf numFmtId="0" fontId="7" fillId="0" borderId="0" xfId="0" applyFont="1"/>
    <xf numFmtId="2" fontId="3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2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0" fillId="0" borderId="1" xfId="0" applyBorder="1"/>
    <xf numFmtId="166" fontId="3" fillId="0" borderId="1" xfId="1" applyNumberFormat="1" applyFont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X32"/>
  <sheetViews>
    <sheetView tabSelected="1" zoomScaleNormal="100" workbookViewId="0">
      <selection activeCell="O9" sqref="O9:P20"/>
    </sheetView>
  </sheetViews>
  <sheetFormatPr defaultRowHeight="12.5" x14ac:dyDescent="0.25"/>
  <cols>
    <col min="1" max="1" width="8" style="1" customWidth="1"/>
    <col min="2" max="2" width="9.7265625" style="1" bestFit="1" customWidth="1"/>
    <col min="3" max="4" width="8" style="1" customWidth="1"/>
    <col min="5" max="5" width="10.81640625" bestFit="1" customWidth="1"/>
    <col min="6" max="6" width="9.453125" bestFit="1" customWidth="1"/>
    <col min="7" max="7" width="13.54296875" customWidth="1"/>
    <col min="8" max="8" width="9.54296875" customWidth="1"/>
    <col min="9" max="9" width="3.81640625" customWidth="1"/>
    <col min="10" max="12" width="8.453125" customWidth="1"/>
    <col min="13" max="13" width="12.54296875" customWidth="1"/>
    <col min="14" max="14" width="8.453125" customWidth="1"/>
    <col min="15" max="15" width="9.81640625" bestFit="1" customWidth="1"/>
    <col min="16" max="17" width="8.453125" customWidth="1"/>
    <col min="18" max="18" width="4.54296875" customWidth="1"/>
    <col min="19" max="19" width="33.26953125" bestFit="1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26" t="s">
        <v>15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.5" x14ac:dyDescent="0.35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5" x14ac:dyDescent="0.35">
      <c r="A3" s="2"/>
      <c r="B3" s="2"/>
      <c r="C3" s="2"/>
      <c r="D3" s="2"/>
      <c r="E3" s="3"/>
      <c r="F3" s="3"/>
      <c r="G3" s="22"/>
      <c r="H3" s="2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.5" x14ac:dyDescent="0.35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.5" x14ac:dyDescent="0.35">
      <c r="A5" s="2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5.5" x14ac:dyDescent="0.35">
      <c r="B6" s="20"/>
      <c r="C6" s="23" t="s">
        <v>14</v>
      </c>
      <c r="D6" s="2"/>
      <c r="E6" s="3"/>
      <c r="F6" s="3"/>
      <c r="G6" s="14" t="s">
        <v>16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32" x14ac:dyDescent="0.45">
      <c r="A7" s="5"/>
      <c r="B7" s="5"/>
      <c r="C7" s="27" t="s">
        <v>0</v>
      </c>
      <c r="D7" s="27" t="s">
        <v>1</v>
      </c>
      <c r="E7" s="28" t="s">
        <v>2</v>
      </c>
      <c r="F7" s="28" t="s">
        <v>3</v>
      </c>
      <c r="G7" s="28" t="s">
        <v>4</v>
      </c>
      <c r="H7" s="6"/>
      <c r="I7" s="3"/>
      <c r="J7" s="7" t="s">
        <v>11</v>
      </c>
      <c r="K7" s="7" t="s">
        <v>12</v>
      </c>
      <c r="L7" s="25" t="s">
        <v>13</v>
      </c>
      <c r="M7" s="7" t="s">
        <v>5</v>
      </c>
      <c r="N7" s="7" t="s">
        <v>6</v>
      </c>
      <c r="O7" s="7" t="s">
        <v>7</v>
      </c>
      <c r="P7" s="7" t="s">
        <v>8</v>
      </c>
      <c r="Q7" s="7" t="s">
        <v>9</v>
      </c>
      <c r="R7" s="3"/>
      <c r="S7" s="3"/>
      <c r="T7" s="3"/>
      <c r="U7" s="17"/>
      <c r="V7" s="17"/>
      <c r="W7" s="3"/>
      <c r="X7" s="3"/>
    </row>
    <row r="8" spans="1:24" ht="15.5" x14ac:dyDescent="0.35">
      <c r="A8" s="2"/>
      <c r="B8" s="2"/>
      <c r="C8" s="29">
        <v>0</v>
      </c>
      <c r="D8" s="33"/>
      <c r="E8" s="33">
        <v>948</v>
      </c>
      <c r="F8" s="29">
        <v>109</v>
      </c>
      <c r="G8" s="30"/>
      <c r="H8" s="3"/>
      <c r="I8" s="3"/>
      <c r="J8" s="8"/>
      <c r="K8" s="8"/>
      <c r="L8" s="8"/>
      <c r="M8" s="8"/>
      <c r="N8" s="8"/>
      <c r="O8" s="8"/>
      <c r="P8" s="8"/>
      <c r="Q8" s="18"/>
      <c r="R8" s="3"/>
      <c r="S8" s="3"/>
      <c r="T8" s="3"/>
      <c r="U8" s="19"/>
      <c r="V8" s="20"/>
      <c r="W8" s="3"/>
      <c r="X8" s="3"/>
    </row>
    <row r="9" spans="1:24" ht="15.5" x14ac:dyDescent="0.35">
      <c r="A9" s="2"/>
      <c r="B9" s="2"/>
      <c r="C9" s="29">
        <v>1</v>
      </c>
      <c r="D9" s="34">
        <v>1000</v>
      </c>
      <c r="E9" s="33">
        <f>0.5*D9+(1-0.5)*(E8+F8)</f>
        <v>1028.5</v>
      </c>
      <c r="F9" s="31">
        <f>0.5*(E9-E8)+(1-0.5)*F8</f>
        <v>94.75</v>
      </c>
      <c r="G9" s="33">
        <f t="shared" ref="G9:G21" si="0">E8+F8</f>
        <v>1057</v>
      </c>
      <c r="H9" s="9"/>
      <c r="I9" s="3"/>
      <c r="J9" s="10">
        <f>G9-D9</f>
        <v>57</v>
      </c>
      <c r="K9" s="10">
        <f t="shared" ref="K9:K20" si="1">ABS(J9)</f>
        <v>57</v>
      </c>
      <c r="L9" s="10">
        <f>SUM($J$9:J9)</f>
        <v>57</v>
      </c>
      <c r="M9" s="35">
        <f>SUMSQ($J$9:J9)/C9</f>
        <v>3249</v>
      </c>
      <c r="N9" s="10">
        <f>SUM($K$9:K9)/C9</f>
        <v>57</v>
      </c>
      <c r="O9" s="36">
        <f>K9/D9*100</f>
        <v>5.7</v>
      </c>
      <c r="P9" s="36">
        <f>AVERAGE($O$9:O9)</f>
        <v>5.7</v>
      </c>
      <c r="Q9" s="11">
        <f>SUM($J$9:J9)/N9</f>
        <v>1</v>
      </c>
      <c r="R9" s="3"/>
      <c r="S9" s="3"/>
      <c r="T9" s="3"/>
      <c r="U9" s="19"/>
      <c r="V9" s="20"/>
      <c r="W9" s="3"/>
      <c r="X9" s="3"/>
    </row>
    <row r="10" spans="1:24" ht="15.5" x14ac:dyDescent="0.35">
      <c r="A10" s="2"/>
      <c r="B10" s="2"/>
      <c r="C10" s="29">
        <v>2</v>
      </c>
      <c r="D10" s="34">
        <v>1113</v>
      </c>
      <c r="E10" s="33">
        <f t="shared" ref="E10:E20" si="2">0.5*D10+(1-0.5)*(E9+F9)</f>
        <v>1118.125</v>
      </c>
      <c r="F10" s="31">
        <f t="shared" ref="F10:F20" si="3">0.5*(E10-E9)+(1-0.5)*F9</f>
        <v>92.1875</v>
      </c>
      <c r="G10" s="33">
        <f t="shared" si="0"/>
        <v>1123.25</v>
      </c>
      <c r="H10" s="9"/>
      <c r="I10" s="3"/>
      <c r="J10" s="10">
        <f t="shared" ref="J10:J20" si="4">G10-D10</f>
        <v>10.25</v>
      </c>
      <c r="K10" s="10">
        <f t="shared" si="1"/>
        <v>10.25</v>
      </c>
      <c r="L10" s="10">
        <f>SUM($J$9:J10)</f>
        <v>67.25</v>
      </c>
      <c r="M10" s="35">
        <f>SUMSQ($J$9:J10)/C10</f>
        <v>1677.03125</v>
      </c>
      <c r="N10" s="10">
        <f>SUM($K$9:K10)/C10</f>
        <v>33.625</v>
      </c>
      <c r="O10" s="36">
        <f t="shared" ref="O10:O20" si="5">K10/D10*100</f>
        <v>0.92093441150044919</v>
      </c>
      <c r="P10" s="36">
        <f>AVERAGE($O$9:O10)</f>
        <v>3.3104672057502249</v>
      </c>
      <c r="Q10" s="11">
        <f>SUM($J$9:J10)/N10</f>
        <v>2</v>
      </c>
      <c r="R10" s="3"/>
      <c r="S10" s="3"/>
      <c r="T10" s="3"/>
      <c r="U10" s="19"/>
      <c r="V10" s="20"/>
      <c r="W10" s="3"/>
      <c r="X10" s="3"/>
    </row>
    <row r="11" spans="1:24" ht="15.5" x14ac:dyDescent="0.35">
      <c r="A11" s="2"/>
      <c r="B11" s="2"/>
      <c r="C11" s="29">
        <v>3</v>
      </c>
      <c r="D11" s="34">
        <v>1271</v>
      </c>
      <c r="E11" s="33">
        <f t="shared" si="2"/>
        <v>1240.65625</v>
      </c>
      <c r="F11" s="31">
        <f t="shared" si="3"/>
        <v>107.359375</v>
      </c>
      <c r="G11" s="33">
        <f t="shared" si="0"/>
        <v>1210.3125</v>
      </c>
      <c r="H11" s="9"/>
      <c r="I11" s="3"/>
      <c r="J11" s="10">
        <f t="shared" si="4"/>
        <v>-60.6875</v>
      </c>
      <c r="K11" s="10">
        <f t="shared" si="1"/>
        <v>60.6875</v>
      </c>
      <c r="L11" s="10">
        <f>SUM($J$9:J11)</f>
        <v>6.5625</v>
      </c>
      <c r="M11" s="35">
        <f>SUMSQ($J$9:J11)/C11</f>
        <v>2345.6783854166665</v>
      </c>
      <c r="N11" s="10">
        <f>SUM($K$9:K11)/C11</f>
        <v>42.645833333333336</v>
      </c>
      <c r="O11" s="36">
        <f t="shared" si="5"/>
        <v>4.7747836349331232</v>
      </c>
      <c r="P11" s="36">
        <f>AVERAGE($O$9:O11)</f>
        <v>3.798572682144524</v>
      </c>
      <c r="Q11" s="11">
        <f>SUM($J$9:J11)/N11</f>
        <v>0.15388373229115779</v>
      </c>
      <c r="R11" s="3"/>
      <c r="S11" s="3"/>
      <c r="T11" s="3"/>
      <c r="U11" s="19"/>
      <c r="V11" s="20"/>
      <c r="W11" s="3"/>
      <c r="X11" s="3"/>
    </row>
    <row r="12" spans="1:24" ht="15.5" x14ac:dyDescent="0.35">
      <c r="A12" s="2"/>
      <c r="B12" s="2"/>
      <c r="C12" s="29">
        <v>4</v>
      </c>
      <c r="D12" s="34">
        <v>1445</v>
      </c>
      <c r="E12" s="33">
        <f t="shared" si="2"/>
        <v>1396.5078125</v>
      </c>
      <c r="F12" s="31">
        <f t="shared" si="3"/>
        <v>131.60546875</v>
      </c>
      <c r="G12" s="33">
        <f t="shared" si="0"/>
        <v>1348.015625</v>
      </c>
      <c r="H12" s="9"/>
      <c r="I12" s="3"/>
      <c r="J12" s="10">
        <f t="shared" si="4"/>
        <v>-96.984375</v>
      </c>
      <c r="K12" s="10">
        <f t="shared" si="1"/>
        <v>96.984375</v>
      </c>
      <c r="L12" s="10">
        <f>SUM($J$9:J12)</f>
        <v>-90.421875</v>
      </c>
      <c r="M12" s="35">
        <f>SUMSQ($J$9:J12)/C12</f>
        <v>4110.7510375976563</v>
      </c>
      <c r="N12" s="10">
        <f>SUM($K$9:K12)/C12</f>
        <v>56.23046875</v>
      </c>
      <c r="O12" s="36">
        <f t="shared" si="5"/>
        <v>6.7117214532871978</v>
      </c>
      <c r="P12" s="36">
        <f>AVERAGE($O$9:O12)</f>
        <v>4.5268598749301923</v>
      </c>
      <c r="Q12" s="11">
        <f>SUM($J$9:J12)/N12</f>
        <v>-1.6080583535949982</v>
      </c>
      <c r="R12" s="3"/>
      <c r="S12" s="3"/>
      <c r="T12" s="3"/>
      <c r="U12" s="19"/>
      <c r="V12" s="20"/>
      <c r="W12" s="3"/>
      <c r="X12" s="3"/>
    </row>
    <row r="13" spans="1:24" ht="15.5" x14ac:dyDescent="0.35">
      <c r="A13" s="2"/>
      <c r="B13" s="2"/>
      <c r="C13" s="29">
        <v>5</v>
      </c>
      <c r="D13" s="34">
        <v>1558</v>
      </c>
      <c r="E13" s="33">
        <f t="shared" si="2"/>
        <v>1543.056640625</v>
      </c>
      <c r="F13" s="31">
        <f t="shared" si="3"/>
        <v>139.0771484375</v>
      </c>
      <c r="G13" s="33">
        <f t="shared" si="0"/>
        <v>1528.11328125</v>
      </c>
      <c r="H13" s="9"/>
      <c r="I13" s="3"/>
      <c r="J13" s="10">
        <f t="shared" si="4"/>
        <v>-29.88671875</v>
      </c>
      <c r="K13" s="10">
        <f t="shared" si="1"/>
        <v>29.88671875</v>
      </c>
      <c r="L13" s="10">
        <f>SUM($J$9:J13)</f>
        <v>-120.30859375</v>
      </c>
      <c r="M13" s="35">
        <f>SUMSQ($J$9:J13)/C13</f>
        <v>3467.2440216064451</v>
      </c>
      <c r="N13" s="10">
        <f>SUM($K$9:K13)/C13</f>
        <v>50.961718750000003</v>
      </c>
      <c r="O13" s="36">
        <f t="shared" si="5"/>
        <v>1.9182746309370988</v>
      </c>
      <c r="P13" s="36">
        <f>AVERAGE($O$9:O13)</f>
        <v>4.0051428261315731</v>
      </c>
      <c r="Q13" s="11">
        <f>SUM($J$9:J13)/N13</f>
        <v>-2.3607640539007524</v>
      </c>
      <c r="R13" s="3"/>
      <c r="S13" s="3"/>
      <c r="T13" s="3"/>
      <c r="U13" s="19"/>
      <c r="V13" s="20"/>
      <c r="W13" s="3"/>
      <c r="X13" s="3"/>
    </row>
    <row r="14" spans="1:24" ht="15.5" x14ac:dyDescent="0.35">
      <c r="A14" s="2"/>
      <c r="B14" s="2"/>
      <c r="C14" s="29">
        <v>6</v>
      </c>
      <c r="D14" s="34">
        <v>1648</v>
      </c>
      <c r="E14" s="33">
        <f t="shared" si="2"/>
        <v>1665.06689453125</v>
      </c>
      <c r="F14" s="31">
        <f t="shared" si="3"/>
        <v>130.543701171875</v>
      </c>
      <c r="G14" s="33">
        <f t="shared" si="0"/>
        <v>1682.1337890625</v>
      </c>
      <c r="H14" s="9"/>
      <c r="I14" s="3"/>
      <c r="J14" s="10">
        <f t="shared" si="4"/>
        <v>34.1337890625</v>
      </c>
      <c r="K14" s="10">
        <f t="shared" si="1"/>
        <v>34.1337890625</v>
      </c>
      <c r="L14" s="10">
        <f>SUM($J$9:J14)</f>
        <v>-86.1748046875</v>
      </c>
      <c r="M14" s="35">
        <f>SUMSQ($J$9:J14)/C14</f>
        <v>3083.5559439659119</v>
      </c>
      <c r="N14" s="10">
        <f>SUM($K$9:K14)/C14</f>
        <v>48.157063802083336</v>
      </c>
      <c r="O14" s="36">
        <f t="shared" si="5"/>
        <v>2.0712250644720873</v>
      </c>
      <c r="P14" s="36">
        <f>AVERAGE($O$9:O14)</f>
        <v>3.6828231991883258</v>
      </c>
      <c r="Q14" s="11">
        <f>SUM($J$9:J14)/N14</f>
        <v>-1.7894530497470231</v>
      </c>
      <c r="R14" s="3"/>
      <c r="S14" s="3"/>
      <c r="T14" s="3"/>
      <c r="U14" s="19"/>
      <c r="V14" s="20"/>
      <c r="W14" s="3"/>
      <c r="X14" s="3"/>
    </row>
    <row r="15" spans="1:24" ht="15.5" x14ac:dyDescent="0.35">
      <c r="A15" s="2"/>
      <c r="B15" s="2"/>
      <c r="C15" s="29">
        <v>7</v>
      </c>
      <c r="D15" s="34">
        <v>1724</v>
      </c>
      <c r="E15" s="33">
        <f t="shared" si="2"/>
        <v>1759.8052978515625</v>
      </c>
      <c r="F15" s="31">
        <f t="shared" si="3"/>
        <v>112.64105224609375</v>
      </c>
      <c r="G15" s="33">
        <f t="shared" si="0"/>
        <v>1795.610595703125</v>
      </c>
      <c r="H15" s="9"/>
      <c r="I15" s="3"/>
      <c r="J15" s="10">
        <f t="shared" si="4"/>
        <v>71.610595703125</v>
      </c>
      <c r="K15" s="10">
        <f t="shared" si="1"/>
        <v>71.610595703125</v>
      </c>
      <c r="L15" s="10">
        <f>SUM($J$9:J15)</f>
        <v>-14.564208984375</v>
      </c>
      <c r="M15" s="35">
        <f>SUMSQ($J$9:J15)/C15</f>
        <v>3375.6304401074135</v>
      </c>
      <c r="N15" s="10">
        <f>SUM($K$9:K15)/C15</f>
        <v>51.507568359375</v>
      </c>
      <c r="O15" s="36">
        <f t="shared" si="5"/>
        <v>4.1537468505292923</v>
      </c>
      <c r="P15" s="36">
        <f>AVERAGE($O$9:O15)</f>
        <v>3.7500980065227494</v>
      </c>
      <c r="Q15" s="11">
        <f>SUM($J$9:J15)/N15</f>
        <v>-0.28275862068965518</v>
      </c>
      <c r="R15" s="3"/>
      <c r="S15" s="3"/>
      <c r="T15" s="3"/>
      <c r="U15" s="19"/>
      <c r="V15" s="20"/>
      <c r="W15" s="3"/>
      <c r="X15" s="3"/>
    </row>
    <row r="16" spans="1:24" ht="15.5" x14ac:dyDescent="0.35">
      <c r="A16" s="2"/>
      <c r="B16" s="2"/>
      <c r="C16" s="29">
        <v>8</v>
      </c>
      <c r="D16" s="34">
        <v>1850</v>
      </c>
      <c r="E16" s="33">
        <f t="shared" si="2"/>
        <v>1861.2231750488281</v>
      </c>
      <c r="F16" s="31">
        <f t="shared" si="3"/>
        <v>107.02946472167969</v>
      </c>
      <c r="G16" s="33">
        <f t="shared" si="0"/>
        <v>1872.4463500976563</v>
      </c>
      <c r="H16" s="9"/>
      <c r="I16" s="3"/>
      <c r="J16" s="10">
        <f t="shared" si="4"/>
        <v>22.44635009765625</v>
      </c>
      <c r="K16" s="10">
        <f t="shared" si="1"/>
        <v>22.44635009765625</v>
      </c>
      <c r="L16" s="10">
        <f>SUM($J$9:J16)</f>
        <v>7.88214111328125</v>
      </c>
      <c r="M16" s="35">
        <f>SUMSQ($J$9:J16)/C16</f>
        <v>3016.6564641823061</v>
      </c>
      <c r="N16" s="10">
        <f>SUM($K$9:K16)/C16</f>
        <v>47.874916076660156</v>
      </c>
      <c r="O16" s="36">
        <f t="shared" si="5"/>
        <v>1.2133162214949325</v>
      </c>
      <c r="P16" s="36">
        <f>AVERAGE($O$9:O16)</f>
        <v>3.4330002833942723</v>
      </c>
      <c r="Q16" s="11">
        <f>SUM($J$9:J16)/N16</f>
        <v>0.16464031186310379</v>
      </c>
      <c r="R16" s="3"/>
      <c r="S16" s="3"/>
      <c r="T16" s="3"/>
      <c r="U16" s="19"/>
      <c r="V16" s="20"/>
      <c r="W16" s="3"/>
      <c r="X16" s="3"/>
    </row>
    <row r="17" spans="1:24" ht="15.5" x14ac:dyDescent="0.35">
      <c r="A17" s="2"/>
      <c r="B17" s="2"/>
      <c r="C17" s="29">
        <v>9</v>
      </c>
      <c r="D17" s="34">
        <v>1864</v>
      </c>
      <c r="E17" s="33">
        <f t="shared" si="2"/>
        <v>1916.1263198852539</v>
      </c>
      <c r="F17" s="31">
        <f t="shared" si="3"/>
        <v>80.966304779052734</v>
      </c>
      <c r="G17" s="33">
        <f t="shared" si="0"/>
        <v>1968.2526397705078</v>
      </c>
      <c r="H17" s="9"/>
      <c r="I17" s="3"/>
      <c r="J17" s="10">
        <f t="shared" si="4"/>
        <v>104.25263977050781</v>
      </c>
      <c r="K17" s="10">
        <f t="shared" si="1"/>
        <v>104.25263977050781</v>
      </c>
      <c r="L17" s="10">
        <f>SUM($J$9:J17)</f>
        <v>112.13478088378906</v>
      </c>
      <c r="M17" s="35">
        <f>SUMSQ($J$9:J17)/C17</f>
        <v>3889.0960680641906</v>
      </c>
      <c r="N17" s="10">
        <f>SUM($K$9:K17)/C17</f>
        <v>54.139107598198784</v>
      </c>
      <c r="O17" s="36">
        <f t="shared" si="5"/>
        <v>5.5929527773877581</v>
      </c>
      <c r="P17" s="36">
        <f>AVERAGE($O$9:O17)</f>
        <v>3.672995004949104</v>
      </c>
      <c r="Q17" s="11">
        <f>SUM($J$9:J17)/N17</f>
        <v>2.0712343785940019</v>
      </c>
      <c r="R17" s="3"/>
      <c r="S17" s="3"/>
      <c r="T17" s="3"/>
      <c r="U17" s="19"/>
      <c r="V17" s="20"/>
      <c r="W17" s="3"/>
      <c r="X17" s="3"/>
    </row>
    <row r="18" spans="1:24" ht="15.5" x14ac:dyDescent="0.35">
      <c r="A18" s="2"/>
      <c r="B18" s="2"/>
      <c r="C18" s="29">
        <v>10</v>
      </c>
      <c r="D18" s="34">
        <v>2076</v>
      </c>
      <c r="E18" s="33">
        <f t="shared" si="2"/>
        <v>2036.5463123321533</v>
      </c>
      <c r="F18" s="31">
        <f t="shared" si="3"/>
        <v>100.69314861297607</v>
      </c>
      <c r="G18" s="33">
        <f t="shared" si="0"/>
        <v>1997.0926246643066</v>
      </c>
      <c r="H18" s="9"/>
      <c r="I18" s="3"/>
      <c r="J18" s="10">
        <f t="shared" si="4"/>
        <v>-78.907375335693359</v>
      </c>
      <c r="K18" s="10">
        <f t="shared" si="1"/>
        <v>78.907375335693359</v>
      </c>
      <c r="L18" s="10">
        <f>SUM($J$9:J18)</f>
        <v>33.227405548095703</v>
      </c>
      <c r="M18" s="35">
        <f>SUMSQ($J$9:J18)/C18</f>
        <v>4122.8238494945708</v>
      </c>
      <c r="N18" s="10">
        <f>SUM($K$9:K18)/C18</f>
        <v>56.615934371948242</v>
      </c>
      <c r="O18" s="36">
        <f t="shared" si="5"/>
        <v>3.8009333013339766</v>
      </c>
      <c r="P18" s="36">
        <f>AVERAGE($O$9:O18)</f>
        <v>3.6857888345875915</v>
      </c>
      <c r="Q18" s="11">
        <f>SUM($J$9:J18)/N18</f>
        <v>0.58689140993068267</v>
      </c>
      <c r="R18" s="3"/>
      <c r="S18" s="3"/>
      <c r="T18" s="3"/>
      <c r="U18" s="19"/>
      <c r="V18" s="20"/>
      <c r="W18" s="3"/>
      <c r="X18" s="3"/>
    </row>
    <row r="19" spans="1:24" ht="15.5" x14ac:dyDescent="0.35">
      <c r="A19" s="2"/>
      <c r="B19" s="2"/>
      <c r="C19" s="29">
        <v>11</v>
      </c>
      <c r="D19" s="34">
        <v>2167</v>
      </c>
      <c r="E19" s="33">
        <f t="shared" si="2"/>
        <v>2152.1197304725647</v>
      </c>
      <c r="F19" s="31">
        <f t="shared" si="3"/>
        <v>108.13328337669373</v>
      </c>
      <c r="G19" s="33">
        <f t="shared" si="0"/>
        <v>2137.2394609451294</v>
      </c>
      <c r="H19" s="9"/>
      <c r="I19" s="3"/>
      <c r="J19" s="10">
        <f t="shared" si="4"/>
        <v>-29.760539054870605</v>
      </c>
      <c r="K19" s="10">
        <f t="shared" si="1"/>
        <v>29.760539054870605</v>
      </c>
      <c r="L19" s="10">
        <f>SUM($J$9:J19)</f>
        <v>3.4668664932250977</v>
      </c>
      <c r="M19" s="35">
        <f>SUMSQ($J$9:J19)/C19</f>
        <v>3828.5389254347438</v>
      </c>
      <c r="N19" s="10">
        <f>SUM($K$9:K19)/C19</f>
        <v>54.174534797668457</v>
      </c>
      <c r="O19" s="36">
        <f t="shared" si="5"/>
        <v>1.373352056062326</v>
      </c>
      <c r="P19" s="36">
        <f>AVERAGE($O$9:O19)</f>
        <v>3.4755673092671127</v>
      </c>
      <c r="Q19" s="11">
        <f>SUM($J$9:J19)/N19</f>
        <v>6.3994393420694462E-2</v>
      </c>
      <c r="R19" s="3"/>
      <c r="S19" s="3"/>
      <c r="T19" s="3"/>
      <c r="U19" s="19"/>
      <c r="V19" s="20"/>
      <c r="W19" s="3"/>
      <c r="X19" s="3"/>
    </row>
    <row r="20" spans="1:24" ht="15.5" x14ac:dyDescent="0.35">
      <c r="A20" s="2"/>
      <c r="B20" s="2"/>
      <c r="C20" s="29">
        <v>12</v>
      </c>
      <c r="D20" s="34">
        <v>2191</v>
      </c>
      <c r="E20" s="33">
        <f t="shared" si="2"/>
        <v>2225.6265069246292</v>
      </c>
      <c r="F20" s="31">
        <f t="shared" si="3"/>
        <v>90.82002991437912</v>
      </c>
      <c r="G20" s="33">
        <f t="shared" si="0"/>
        <v>2260.2530138492584</v>
      </c>
      <c r="H20" s="9"/>
      <c r="I20" s="3"/>
      <c r="J20" s="10">
        <f t="shared" si="4"/>
        <v>69.253013849258423</v>
      </c>
      <c r="K20" s="10">
        <f t="shared" si="1"/>
        <v>69.253013849258423</v>
      </c>
      <c r="L20" s="10">
        <f>SUM($J$9:J20)</f>
        <v>72.719880342483521</v>
      </c>
      <c r="M20" s="35">
        <f>SUMSQ($J$9:J20)/C20</f>
        <v>3909.1590089156466</v>
      </c>
      <c r="N20" s="10">
        <f>SUM($K$9:K20)/C20</f>
        <v>55.431074718634285</v>
      </c>
      <c r="O20" s="36">
        <f t="shared" si="5"/>
        <v>3.1607947900163587</v>
      </c>
      <c r="P20" s="36">
        <f>AVERAGE($O$9:O20)</f>
        <v>3.4493362659962163</v>
      </c>
      <c r="Q20" s="11">
        <f>SUM($J$9:J20)/N20</f>
        <v>1.3118973556187834</v>
      </c>
      <c r="R20" s="3"/>
      <c r="S20" s="3"/>
      <c r="T20" s="3"/>
      <c r="U20" s="19"/>
      <c r="V20" s="20"/>
      <c r="W20" s="3"/>
      <c r="X20" s="3"/>
    </row>
    <row r="21" spans="1:24" ht="15.5" x14ac:dyDescent="0.35">
      <c r="A21" s="2"/>
      <c r="B21" s="2"/>
      <c r="C21" s="29">
        <v>13</v>
      </c>
      <c r="D21" s="32"/>
      <c r="E21" s="32"/>
      <c r="F21" s="32"/>
      <c r="G21" s="33">
        <f t="shared" si="0"/>
        <v>2316.4465368390083</v>
      </c>
      <c r="H21" s="9"/>
      <c r="I21" s="3"/>
      <c r="J21" s="10"/>
      <c r="K21" s="10"/>
      <c r="L21" s="10"/>
      <c r="M21" s="10"/>
      <c r="N21" s="10"/>
      <c r="O21" s="10"/>
      <c r="P21" s="10"/>
      <c r="Q21" s="11"/>
      <c r="R21" s="3"/>
      <c r="S21" s="3"/>
      <c r="T21" s="3"/>
      <c r="U21" s="19"/>
      <c r="V21" s="20"/>
      <c r="W21" s="3"/>
      <c r="X21" s="3"/>
    </row>
    <row r="22" spans="1:24" ht="15.5" x14ac:dyDescent="0.35">
      <c r="A22" s="2"/>
      <c r="B22" s="2"/>
      <c r="C22" s="29">
        <v>14</v>
      </c>
      <c r="D22" s="32"/>
      <c r="E22" s="32"/>
      <c r="F22" s="32"/>
      <c r="G22" s="33">
        <f>E20+F20*(C22-C20)</f>
        <v>2407.2665667533875</v>
      </c>
      <c r="H22" s="9"/>
      <c r="I22" s="3"/>
      <c r="J22" s="10"/>
      <c r="K22" s="10"/>
      <c r="L22" s="10"/>
      <c r="M22" s="10"/>
      <c r="N22" s="10"/>
      <c r="O22" s="10"/>
      <c r="P22" s="10"/>
      <c r="Q22" s="11"/>
      <c r="R22" s="3"/>
      <c r="S22" s="3"/>
      <c r="T22" s="3"/>
      <c r="U22" s="19"/>
      <c r="V22" s="20"/>
      <c r="W22" s="3"/>
      <c r="X22" s="3"/>
    </row>
    <row r="23" spans="1:24" ht="15.5" x14ac:dyDescent="0.35">
      <c r="A23" s="2"/>
      <c r="B23" s="2"/>
      <c r="C23" s="2"/>
      <c r="D23"/>
      <c r="I23" s="3"/>
      <c r="J23" s="10"/>
      <c r="K23" s="10"/>
      <c r="L23" s="10"/>
      <c r="M23" s="10"/>
      <c r="N23" s="10"/>
      <c r="O23" s="10"/>
      <c r="P23" s="10"/>
      <c r="Q23" s="11"/>
      <c r="R23" s="3"/>
      <c r="S23" s="3"/>
      <c r="T23" s="3"/>
      <c r="U23" s="19"/>
      <c r="V23" s="20"/>
      <c r="W23" s="3"/>
      <c r="X23" s="3"/>
    </row>
    <row r="24" spans="1:24" ht="15.5" x14ac:dyDescent="0.35">
      <c r="A24" s="2"/>
      <c r="B24" s="2"/>
      <c r="C24" s="2"/>
      <c r="D24"/>
      <c r="I24" s="3"/>
      <c r="J24" s="12"/>
      <c r="K24" s="12"/>
      <c r="L24" s="12"/>
      <c r="M24" s="12"/>
      <c r="N24" s="12"/>
      <c r="O24" s="12"/>
      <c r="P24" s="12"/>
      <c r="Q24" s="13"/>
      <c r="R24" s="3"/>
      <c r="S24" s="3"/>
      <c r="T24" s="3"/>
      <c r="U24" s="3"/>
      <c r="V24" s="21"/>
      <c r="W24" s="3"/>
      <c r="X24" s="3"/>
    </row>
    <row r="25" spans="1:24" ht="16" thickBot="1" x14ac:dyDescent="0.4">
      <c r="A25" s="2"/>
      <c r="B25" s="2"/>
      <c r="C25" s="2"/>
      <c r="D25" s="2"/>
      <c r="E25" s="3"/>
      <c r="F25" s="3"/>
      <c r="I25" s="14"/>
      <c r="J25" s="14"/>
      <c r="K25" s="14"/>
      <c r="L25" s="14"/>
      <c r="M25" s="15" t="s">
        <v>10</v>
      </c>
      <c r="N25" s="16">
        <f>1.25*N20</f>
        <v>69.288843398292855</v>
      </c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5" x14ac:dyDescent="0.35">
      <c r="A26" s="2"/>
      <c r="B26" s="2"/>
      <c r="C26" s="2"/>
      <c r="D26" s="2"/>
      <c r="E26" s="3"/>
      <c r="F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5" x14ac:dyDescent="0.35">
      <c r="A27" s="2"/>
      <c r="B27" s="2"/>
      <c r="C27" s="2"/>
      <c r="D27" s="2"/>
      <c r="E27" s="3"/>
      <c r="F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5" x14ac:dyDescent="0.35">
      <c r="A28" s="2"/>
      <c r="B28" s="2"/>
      <c r="C28" s="2"/>
      <c r="D28" s="2"/>
      <c r="E28" s="3"/>
      <c r="F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5" x14ac:dyDescent="0.35">
      <c r="A29" s="2"/>
      <c r="B29" s="2"/>
      <c r="C29" s="2"/>
      <c r="D29" s="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5" x14ac:dyDescent="0.35">
      <c r="A30" s="2"/>
      <c r="B30" s="2"/>
      <c r="C30" s="2"/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5.5" x14ac:dyDescent="0.35">
      <c r="A31" s="2"/>
      <c r="B31" s="2"/>
      <c r="C31" s="2"/>
      <c r="D31" s="2"/>
      <c r="F31" s="14"/>
      <c r="G31" s="14"/>
      <c r="H31" s="24"/>
      <c r="I31" s="24"/>
      <c r="J31" s="24"/>
      <c r="K31" s="24"/>
      <c r="L31" s="14"/>
      <c r="M31" s="14"/>
      <c r="N31" s="14"/>
      <c r="O31" s="14"/>
      <c r="P31" s="3"/>
      <c r="Q31" s="3"/>
      <c r="R31" s="3"/>
      <c r="S31" s="3"/>
      <c r="T31" s="3"/>
      <c r="U31" s="3"/>
      <c r="V31" s="3"/>
      <c r="W31" s="3"/>
      <c r="X31" s="3"/>
    </row>
    <row r="32" spans="1:24" ht="15.5" x14ac:dyDescent="0.35">
      <c r="A32" s="2"/>
      <c r="B32" s="2"/>
      <c r="C32" s="2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</sheetData>
  <phoneticPr fontId="0" type="noConversion"/>
  <pageMargins left="0.75" right="0.75" top="0.52" bottom="0.49" header="0.5" footer="0.5"/>
  <pageSetup paperSize="9" scale="66" orientation="landscape" horizontalDpi="300" verticalDpi="300" r:id="rId1"/>
  <headerFooter alignWithMargins="0">
    <oddFooter>&amp;LCR - &amp;D &amp;T&amp;R&amp;F  -  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2"/>
  <sheetViews>
    <sheetView workbookViewId="0">
      <selection activeCell="C11" sqref="C11"/>
    </sheetView>
  </sheetViews>
  <sheetFormatPr defaultRowHeight="12.5" x14ac:dyDescent="0.25"/>
  <cols>
    <col min="1" max="1" width="8" style="1" customWidth="1"/>
    <col min="2" max="2" width="9.7265625" style="1" bestFit="1" customWidth="1"/>
    <col min="3" max="4" width="8" style="1" customWidth="1"/>
    <col min="5" max="5" width="10.81640625" bestFit="1" customWidth="1"/>
    <col min="6" max="6" width="9.453125" bestFit="1" customWidth="1"/>
    <col min="7" max="7" width="13.54296875" customWidth="1"/>
    <col min="8" max="8" width="9.54296875" customWidth="1"/>
    <col min="9" max="9" width="3.81640625" customWidth="1"/>
    <col min="10" max="12" width="8.453125" customWidth="1"/>
    <col min="13" max="13" width="12.54296875" customWidth="1"/>
    <col min="14" max="14" width="8.453125" customWidth="1"/>
    <col min="15" max="15" width="9.81640625" bestFit="1" customWidth="1"/>
    <col min="16" max="17" width="8.453125" customWidth="1"/>
    <col min="18" max="18" width="4.54296875" customWidth="1"/>
    <col min="19" max="19" width="33.26953125" bestFit="1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26" t="s">
        <v>15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.5" x14ac:dyDescent="0.35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5" x14ac:dyDescent="0.35">
      <c r="A3" s="2"/>
      <c r="B3" s="2"/>
      <c r="C3" s="2"/>
      <c r="D3" s="2"/>
      <c r="E3" s="3"/>
      <c r="F3" s="3"/>
      <c r="G3" s="22"/>
      <c r="H3" s="2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.5" x14ac:dyDescent="0.35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.5" x14ac:dyDescent="0.35">
      <c r="A5" s="2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5.5" x14ac:dyDescent="0.35">
      <c r="B6" s="2"/>
      <c r="C6" s="4" t="s">
        <v>14</v>
      </c>
      <c r="D6" s="2"/>
      <c r="E6" s="3"/>
      <c r="F6" s="3"/>
      <c r="G6" s="14" t="s">
        <v>17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32" x14ac:dyDescent="0.45">
      <c r="A7" s="5"/>
      <c r="B7" s="5"/>
      <c r="C7" s="27" t="s">
        <v>0</v>
      </c>
      <c r="D7" s="27" t="s">
        <v>1</v>
      </c>
      <c r="E7" s="28" t="s">
        <v>2</v>
      </c>
      <c r="F7" s="28" t="s">
        <v>3</v>
      </c>
      <c r="G7" s="28" t="s">
        <v>4</v>
      </c>
      <c r="H7" s="6"/>
      <c r="I7" s="3"/>
      <c r="J7" s="7" t="s">
        <v>11</v>
      </c>
      <c r="K7" s="7" t="s">
        <v>12</v>
      </c>
      <c r="L7" s="25" t="s">
        <v>13</v>
      </c>
      <c r="M7" s="7" t="s">
        <v>5</v>
      </c>
      <c r="N7" s="7" t="s">
        <v>6</v>
      </c>
      <c r="O7" s="7" t="s">
        <v>7</v>
      </c>
      <c r="P7" s="7" t="s">
        <v>8</v>
      </c>
      <c r="Q7" s="7" t="s">
        <v>9</v>
      </c>
      <c r="R7" s="3"/>
      <c r="S7" s="3"/>
      <c r="T7" s="3"/>
      <c r="U7" s="17"/>
      <c r="V7" s="17"/>
      <c r="W7" s="3"/>
      <c r="X7" s="3"/>
    </row>
    <row r="8" spans="1:24" ht="15.5" x14ac:dyDescent="0.35">
      <c r="A8" s="2"/>
      <c r="B8" s="2"/>
      <c r="C8" s="29">
        <v>0</v>
      </c>
      <c r="D8" s="33"/>
      <c r="E8" s="33">
        <v>948</v>
      </c>
      <c r="F8" s="29">
        <v>109</v>
      </c>
      <c r="G8" s="30"/>
      <c r="H8" s="3"/>
      <c r="I8" s="3"/>
      <c r="J8" s="8"/>
      <c r="K8" s="8"/>
      <c r="L8" s="8"/>
      <c r="M8" s="8"/>
      <c r="N8" s="8"/>
      <c r="O8" s="8"/>
      <c r="P8" s="8"/>
      <c r="Q8" s="18"/>
      <c r="R8" s="3"/>
      <c r="S8" s="3"/>
      <c r="T8" s="3"/>
      <c r="U8" s="19"/>
      <c r="V8" s="20"/>
      <c r="W8" s="3"/>
      <c r="X8" s="3"/>
    </row>
    <row r="9" spans="1:24" ht="15.5" x14ac:dyDescent="0.35">
      <c r="A9" s="2"/>
      <c r="B9" s="2"/>
      <c r="C9" s="29">
        <v>1</v>
      </c>
      <c r="D9" s="34">
        <v>1000</v>
      </c>
      <c r="E9" s="33">
        <f>0.05*D9+(1-0.05)*(E8+F8)</f>
        <v>1054.1500000000001</v>
      </c>
      <c r="F9" s="31">
        <f>0.1*(E9-E8)+(1-0.1)*F8</f>
        <v>108.71500000000002</v>
      </c>
      <c r="G9" s="33">
        <f t="shared" ref="G9:G21" si="0">E8+F8</f>
        <v>1057</v>
      </c>
      <c r="H9" s="9"/>
      <c r="I9" s="3"/>
      <c r="J9" s="10">
        <f>G9-D9</f>
        <v>57</v>
      </c>
      <c r="K9" s="10">
        <f t="shared" ref="K9:K20" si="1">ABS(J9)</f>
        <v>57</v>
      </c>
      <c r="L9" s="10">
        <f>SUM($J$9:J9)</f>
        <v>57</v>
      </c>
      <c r="M9" s="35">
        <f>SUMSQ($J$9:J9)/C9</f>
        <v>3249</v>
      </c>
      <c r="N9" s="10">
        <f>SUM($K$9:K9)/C9</f>
        <v>57</v>
      </c>
      <c r="O9" s="36">
        <f>K9/D9*100</f>
        <v>5.7</v>
      </c>
      <c r="P9" s="36">
        <f>AVERAGE($O$9:O9)</f>
        <v>5.7</v>
      </c>
      <c r="Q9" s="11">
        <f>SUM($J$9:J9)/N9</f>
        <v>1</v>
      </c>
      <c r="R9" s="3"/>
      <c r="S9" s="3"/>
      <c r="T9" s="3"/>
      <c r="U9" s="19"/>
      <c r="V9" s="20"/>
      <c r="W9" s="3"/>
      <c r="X9" s="3"/>
    </row>
    <row r="10" spans="1:24" ht="15.5" x14ac:dyDescent="0.35">
      <c r="A10" s="2"/>
      <c r="B10" s="2"/>
      <c r="C10" s="29">
        <v>2</v>
      </c>
      <c r="D10" s="34">
        <v>1113</v>
      </c>
      <c r="E10" s="33">
        <f t="shared" ref="E10:E20" si="2">0.05*D10+(1-0.05)*(E9+F9)</f>
        <v>1160.37175</v>
      </c>
      <c r="F10" s="31">
        <f t="shared" ref="F10:F20" si="3">0.1*(E10-E9)+(1-0.1)*F9</f>
        <v>108.46567500000002</v>
      </c>
      <c r="G10" s="33">
        <f t="shared" si="0"/>
        <v>1162.865</v>
      </c>
      <c r="H10" s="9"/>
      <c r="I10" s="3"/>
      <c r="J10" s="10">
        <f t="shared" ref="J10:J20" si="4">G10-D10</f>
        <v>49.865000000000009</v>
      </c>
      <c r="K10" s="10">
        <f t="shared" si="1"/>
        <v>49.865000000000009</v>
      </c>
      <c r="L10" s="10">
        <f>SUM($J$9:J10)</f>
        <v>106.86500000000001</v>
      </c>
      <c r="M10" s="35">
        <f>SUMSQ($J$9:J10)/C10</f>
        <v>2867.7591125000004</v>
      </c>
      <c r="N10" s="10">
        <f>SUM($K$9:K10)/C10</f>
        <v>53.432500000000005</v>
      </c>
      <c r="O10" s="36">
        <f t="shared" ref="O10:O20" si="5">K10/D10*100</f>
        <v>4.4802336028751135</v>
      </c>
      <c r="P10" s="36">
        <f>AVERAGE($O$9:O10)</f>
        <v>5.0901168014375564</v>
      </c>
      <c r="Q10" s="11">
        <f>SUM($J$9:J10)/N10</f>
        <v>2</v>
      </c>
      <c r="R10" s="3"/>
      <c r="S10" s="3"/>
      <c r="T10" s="3"/>
      <c r="U10" s="19"/>
      <c r="V10" s="20"/>
      <c r="W10" s="3"/>
      <c r="X10" s="3"/>
    </row>
    <row r="11" spans="1:24" ht="15.5" x14ac:dyDescent="0.35">
      <c r="A11" s="2"/>
      <c r="B11" s="2"/>
      <c r="C11" s="29">
        <v>3</v>
      </c>
      <c r="D11" s="34">
        <v>1271</v>
      </c>
      <c r="E11" s="33">
        <f t="shared" si="2"/>
        <v>1268.9455537499998</v>
      </c>
      <c r="F11" s="31">
        <f t="shared" si="3"/>
        <v>108.47648787499999</v>
      </c>
      <c r="G11" s="33">
        <f t="shared" si="0"/>
        <v>1268.8374249999999</v>
      </c>
      <c r="H11" s="9"/>
      <c r="I11" s="3"/>
      <c r="J11" s="10">
        <f t="shared" si="4"/>
        <v>-2.1625750000000608</v>
      </c>
      <c r="K11" s="10">
        <f t="shared" si="1"/>
        <v>2.1625750000000608</v>
      </c>
      <c r="L11" s="10">
        <f>SUM($J$9:J11)</f>
        <v>104.70242499999995</v>
      </c>
      <c r="M11" s="35">
        <f>SUMSQ($J$9:J11)/C11</f>
        <v>1913.398318543542</v>
      </c>
      <c r="N11" s="10">
        <f>SUM($K$9:K11)/C11</f>
        <v>36.342525000000023</v>
      </c>
      <c r="O11" s="36">
        <f t="shared" si="5"/>
        <v>0.17014752163651148</v>
      </c>
      <c r="P11" s="36">
        <f>AVERAGE($O$9:O11)</f>
        <v>3.4501270415038747</v>
      </c>
      <c r="Q11" s="11">
        <f>SUM($J$9:J11)/N11</f>
        <v>2.880989281839935</v>
      </c>
      <c r="R11" s="3"/>
      <c r="S11" s="3"/>
      <c r="T11" s="3"/>
      <c r="U11" s="19"/>
      <c r="V11" s="20"/>
      <c r="W11" s="3"/>
      <c r="X11" s="3"/>
    </row>
    <row r="12" spans="1:24" ht="15.5" x14ac:dyDescent="0.35">
      <c r="A12" s="2"/>
      <c r="B12" s="2"/>
      <c r="C12" s="29">
        <v>4</v>
      </c>
      <c r="D12" s="34">
        <v>1445</v>
      </c>
      <c r="E12" s="33">
        <f t="shared" si="2"/>
        <v>1380.8009395437498</v>
      </c>
      <c r="F12" s="31">
        <f t="shared" si="3"/>
        <v>108.814377666875</v>
      </c>
      <c r="G12" s="33">
        <f t="shared" si="0"/>
        <v>1377.4220416249998</v>
      </c>
      <c r="H12" s="9"/>
      <c r="I12" s="3"/>
      <c r="J12" s="10">
        <f t="shared" si="4"/>
        <v>-67.577958375000208</v>
      </c>
      <c r="K12" s="10">
        <f t="shared" si="1"/>
        <v>67.577958375000208</v>
      </c>
      <c r="L12" s="10">
        <f>SUM($J$9:J12)</f>
        <v>37.124466624999741</v>
      </c>
      <c r="M12" s="35">
        <f>SUMSQ($J$9:J12)/C12</f>
        <v>2576.7438534409716</v>
      </c>
      <c r="N12" s="10">
        <f>SUM($K$9:K12)/C12</f>
        <v>44.151383343750069</v>
      </c>
      <c r="O12" s="36">
        <f t="shared" si="5"/>
        <v>4.6766753200692186</v>
      </c>
      <c r="P12" s="36">
        <f>AVERAGE($O$9:O12)</f>
        <v>3.7567641111452108</v>
      </c>
      <c r="Q12" s="11">
        <f>SUM($J$9:J12)/N12</f>
        <v>0.84084492519655019</v>
      </c>
      <c r="R12" s="3"/>
      <c r="S12" s="3"/>
      <c r="T12" s="3"/>
      <c r="U12" s="19"/>
      <c r="V12" s="20"/>
      <c r="W12" s="3"/>
      <c r="X12" s="3"/>
    </row>
    <row r="13" spans="1:24" ht="15.5" x14ac:dyDescent="0.35">
      <c r="A13" s="2"/>
      <c r="B13" s="2"/>
      <c r="C13" s="29">
        <v>5</v>
      </c>
      <c r="D13" s="34">
        <v>1558</v>
      </c>
      <c r="E13" s="33">
        <f t="shared" si="2"/>
        <v>1493.0345513500936</v>
      </c>
      <c r="F13" s="31">
        <f t="shared" si="3"/>
        <v>109.15630108082189</v>
      </c>
      <c r="G13" s="33">
        <f t="shared" si="0"/>
        <v>1489.6153172106249</v>
      </c>
      <c r="H13" s="9"/>
      <c r="I13" s="3"/>
      <c r="J13" s="10">
        <f t="shared" si="4"/>
        <v>-68.38468278937512</v>
      </c>
      <c r="K13" s="10">
        <f t="shared" si="1"/>
        <v>68.38468278937512</v>
      </c>
      <c r="L13" s="10">
        <f>SUM($J$9:J13)</f>
        <v>-31.260216164375379</v>
      </c>
      <c r="M13" s="35">
        <f>SUMSQ($J$9:J13)/C13</f>
        <v>2996.6880507934688</v>
      </c>
      <c r="N13" s="10">
        <f>SUM($K$9:K13)/C13</f>
        <v>48.998043232875077</v>
      </c>
      <c r="O13" s="36">
        <f t="shared" si="5"/>
        <v>4.3892607695362722</v>
      </c>
      <c r="P13" s="36">
        <f>AVERAGE($O$9:O13)</f>
        <v>3.8832634428234227</v>
      </c>
      <c r="Q13" s="11">
        <f>SUM($J$9:J13)/N13</f>
        <v>-0.63798907266160865</v>
      </c>
      <c r="R13" s="3"/>
      <c r="S13" s="3"/>
      <c r="T13" s="3"/>
      <c r="U13" s="19"/>
      <c r="V13" s="20"/>
      <c r="W13" s="3"/>
      <c r="X13" s="3"/>
    </row>
    <row r="14" spans="1:24" ht="15.5" x14ac:dyDescent="0.35">
      <c r="A14" s="2"/>
      <c r="B14" s="2"/>
      <c r="C14" s="29">
        <v>6</v>
      </c>
      <c r="D14" s="34">
        <v>1648</v>
      </c>
      <c r="E14" s="33">
        <f t="shared" si="2"/>
        <v>1604.4813098093698</v>
      </c>
      <c r="F14" s="31">
        <f t="shared" si="3"/>
        <v>109.38534681866733</v>
      </c>
      <c r="G14" s="33">
        <f t="shared" si="0"/>
        <v>1602.1908524309156</v>
      </c>
      <c r="H14" s="9"/>
      <c r="I14" s="3"/>
      <c r="J14" s="10">
        <f t="shared" si="4"/>
        <v>-45.809147569084416</v>
      </c>
      <c r="K14" s="10">
        <f t="shared" si="1"/>
        <v>45.809147569084416</v>
      </c>
      <c r="L14" s="10">
        <f>SUM($J$9:J14)</f>
        <v>-77.069363733459795</v>
      </c>
      <c r="M14" s="35">
        <f>SUMSQ($J$9:J14)/C14</f>
        <v>2846.9863758289162</v>
      </c>
      <c r="N14" s="10">
        <f>SUM($K$9:K14)/C14</f>
        <v>48.4665606222433</v>
      </c>
      <c r="O14" s="36">
        <f t="shared" si="5"/>
        <v>2.7796812845318217</v>
      </c>
      <c r="P14" s="36">
        <f>AVERAGE($O$9:O14)</f>
        <v>3.6993330831081561</v>
      </c>
      <c r="Q14" s="11">
        <f>SUM($J$9:J14)/N14</f>
        <v>-1.5901554132167879</v>
      </c>
      <c r="R14" s="3"/>
      <c r="S14" s="3"/>
      <c r="T14" s="3"/>
      <c r="U14" s="19"/>
      <c r="V14" s="20"/>
      <c r="W14" s="3"/>
      <c r="X14" s="3"/>
    </row>
    <row r="15" spans="1:24" ht="15.5" x14ac:dyDescent="0.35">
      <c r="A15" s="2"/>
      <c r="B15" s="2"/>
      <c r="C15" s="29">
        <v>7</v>
      </c>
      <c r="D15" s="34">
        <v>1724</v>
      </c>
      <c r="E15" s="33">
        <f t="shared" si="2"/>
        <v>1714.3733237966353</v>
      </c>
      <c r="F15" s="31">
        <f t="shared" si="3"/>
        <v>109.43601353552715</v>
      </c>
      <c r="G15" s="33">
        <f t="shared" si="0"/>
        <v>1713.8666566280372</v>
      </c>
      <c r="H15" s="9"/>
      <c r="I15" s="3"/>
      <c r="J15" s="10">
        <f t="shared" si="4"/>
        <v>-10.133343371962837</v>
      </c>
      <c r="K15" s="10">
        <f t="shared" si="1"/>
        <v>10.133343371962837</v>
      </c>
      <c r="L15" s="10">
        <f>SUM($J$9:J15)</f>
        <v>-87.202707105422633</v>
      </c>
      <c r="M15" s="35">
        <f>SUMSQ($J$9:J15)/C15</f>
        <v>2454.9432718382291</v>
      </c>
      <c r="N15" s="10">
        <f>SUM($K$9:K15)/C15</f>
        <v>42.990386729346092</v>
      </c>
      <c r="O15" s="36">
        <f t="shared" si="5"/>
        <v>0.58778093804888842</v>
      </c>
      <c r="P15" s="36">
        <f>AVERAGE($O$9:O15)</f>
        <v>3.2548256338139749</v>
      </c>
      <c r="Q15" s="11">
        <f>SUM($J$9:J15)/N15</f>
        <v>-2.0284234160167798</v>
      </c>
      <c r="R15" s="3"/>
      <c r="S15" s="3"/>
      <c r="T15" s="3"/>
      <c r="U15" s="19"/>
      <c r="V15" s="20"/>
      <c r="W15" s="3"/>
      <c r="X15" s="3"/>
    </row>
    <row r="16" spans="1:24" ht="15.5" x14ac:dyDescent="0.35">
      <c r="A16" s="2"/>
      <c r="B16" s="2"/>
      <c r="C16" s="29">
        <v>8</v>
      </c>
      <c r="D16" s="34">
        <v>1850</v>
      </c>
      <c r="E16" s="33">
        <f t="shared" si="2"/>
        <v>1825.1188704655542</v>
      </c>
      <c r="F16" s="31">
        <f t="shared" si="3"/>
        <v>109.56696684886634</v>
      </c>
      <c r="G16" s="33">
        <f t="shared" si="0"/>
        <v>1823.8093373321624</v>
      </c>
      <c r="H16" s="9"/>
      <c r="I16" s="3"/>
      <c r="J16" s="10">
        <f t="shared" si="4"/>
        <v>-26.190662667837614</v>
      </c>
      <c r="K16" s="10">
        <f t="shared" si="1"/>
        <v>26.190662667837614</v>
      </c>
      <c r="L16" s="10">
        <f>SUM($J$9:J16)</f>
        <v>-113.39336977326025</v>
      </c>
      <c r="M16" s="35">
        <f>SUMSQ($J$9:J16)/C16</f>
        <v>2233.8192142310081</v>
      </c>
      <c r="N16" s="10">
        <f>SUM($K$9:K16)/C16</f>
        <v>40.890421221657533</v>
      </c>
      <c r="O16" s="36">
        <f t="shared" si="5"/>
        <v>1.4157114955587899</v>
      </c>
      <c r="P16" s="36">
        <f>AVERAGE($O$9:O16)</f>
        <v>3.0249363665320765</v>
      </c>
      <c r="Q16" s="11">
        <f>SUM($J$9:J16)/N16</f>
        <v>-2.7731034894109055</v>
      </c>
      <c r="R16" s="3"/>
      <c r="S16" s="3"/>
      <c r="T16" s="3"/>
      <c r="U16" s="19"/>
      <c r="V16" s="20"/>
      <c r="W16" s="3"/>
      <c r="X16" s="3"/>
    </row>
    <row r="17" spans="1:24" ht="15.5" x14ac:dyDescent="0.35">
      <c r="A17" s="2"/>
      <c r="B17" s="2"/>
      <c r="C17" s="29">
        <v>9</v>
      </c>
      <c r="D17" s="34">
        <v>1864</v>
      </c>
      <c r="E17" s="33">
        <f t="shared" si="2"/>
        <v>1931.1515454486994</v>
      </c>
      <c r="F17" s="31">
        <f t="shared" si="3"/>
        <v>109.21353766229423</v>
      </c>
      <c r="G17" s="33">
        <f t="shared" si="0"/>
        <v>1934.6858373144205</v>
      </c>
      <c r="H17" s="9"/>
      <c r="I17" s="3"/>
      <c r="J17" s="10">
        <f t="shared" si="4"/>
        <v>70.685837314420496</v>
      </c>
      <c r="K17" s="10">
        <f t="shared" si="1"/>
        <v>70.685837314420496</v>
      </c>
      <c r="L17" s="10">
        <f>SUM($J$9:J17)</f>
        <v>-42.707532458839751</v>
      </c>
      <c r="M17" s="35">
        <f>SUMSQ($J$9:J17)/C17</f>
        <v>2540.7823678543095</v>
      </c>
      <c r="N17" s="10">
        <f>SUM($K$9:K17)/C17</f>
        <v>44.201023009742308</v>
      </c>
      <c r="O17" s="36">
        <f t="shared" si="5"/>
        <v>3.7921586542071082</v>
      </c>
      <c r="P17" s="36">
        <f>AVERAGE($O$9:O17)</f>
        <v>3.1101832873848578</v>
      </c>
      <c r="Q17" s="11">
        <f>SUM($J$9:J17)/N17</f>
        <v>-0.96621140305794784</v>
      </c>
      <c r="R17" s="3"/>
      <c r="S17" s="3"/>
      <c r="T17" s="3"/>
      <c r="U17" s="19"/>
      <c r="V17" s="20"/>
      <c r="W17" s="3"/>
      <c r="X17" s="3"/>
    </row>
    <row r="18" spans="1:24" ht="15.5" x14ac:dyDescent="0.35">
      <c r="A18" s="2"/>
      <c r="B18" s="2"/>
      <c r="C18" s="29">
        <v>10</v>
      </c>
      <c r="D18" s="34">
        <v>2076</v>
      </c>
      <c r="E18" s="33">
        <f t="shared" si="2"/>
        <v>2042.1468289554437</v>
      </c>
      <c r="F18" s="31">
        <f t="shared" si="3"/>
        <v>109.39171224673925</v>
      </c>
      <c r="G18" s="33">
        <f t="shared" si="0"/>
        <v>2040.3650831109935</v>
      </c>
      <c r="H18" s="9"/>
      <c r="I18" s="3"/>
      <c r="J18" s="10">
        <f t="shared" si="4"/>
        <v>-35.63491688900649</v>
      </c>
      <c r="K18" s="10">
        <f t="shared" si="1"/>
        <v>35.63491688900649</v>
      </c>
      <c r="L18" s="10">
        <f>SUM($J$9:J18)</f>
        <v>-78.342449347846241</v>
      </c>
      <c r="M18" s="35">
        <f>SUMSQ($J$9:J18)/C18</f>
        <v>2413.6888612375187</v>
      </c>
      <c r="N18" s="10">
        <f>SUM($K$9:K18)/C18</f>
        <v>43.344412397668727</v>
      </c>
      <c r="O18" s="36">
        <f t="shared" si="5"/>
        <v>1.7165181545764205</v>
      </c>
      <c r="P18" s="36">
        <f>AVERAGE($O$9:O18)</f>
        <v>2.9708167741040139</v>
      </c>
      <c r="Q18" s="11">
        <f>SUM($J$9:J18)/N18</f>
        <v>-1.8074405676349619</v>
      </c>
      <c r="R18" s="3"/>
      <c r="S18" s="3"/>
      <c r="T18" s="3"/>
      <c r="U18" s="19"/>
      <c r="V18" s="20"/>
      <c r="W18" s="3"/>
      <c r="X18" s="3"/>
    </row>
    <row r="19" spans="1:24" ht="15.5" x14ac:dyDescent="0.35">
      <c r="A19" s="2"/>
      <c r="B19" s="2"/>
      <c r="C19" s="29">
        <v>11</v>
      </c>
      <c r="D19" s="34">
        <v>2167</v>
      </c>
      <c r="E19" s="33">
        <f t="shared" si="2"/>
        <v>2152.3116141420737</v>
      </c>
      <c r="F19" s="31">
        <f t="shared" si="3"/>
        <v>109.46901954072833</v>
      </c>
      <c r="G19" s="33">
        <f t="shared" si="0"/>
        <v>2151.5385412021828</v>
      </c>
      <c r="H19" s="9"/>
      <c r="I19" s="3"/>
      <c r="J19" s="10">
        <f t="shared" si="4"/>
        <v>-15.461458797817158</v>
      </c>
      <c r="K19" s="10">
        <f t="shared" si="1"/>
        <v>15.461458797817158</v>
      </c>
      <c r="L19" s="10">
        <f>SUM($J$9:J19)</f>
        <v>-93.803908145663399</v>
      </c>
      <c r="M19" s="35">
        <f>SUMSQ($J$9:J19)/C19</f>
        <v>2215.9950291392529</v>
      </c>
      <c r="N19" s="10">
        <f>SUM($K$9:K19)/C19</f>
        <v>40.809598434045853</v>
      </c>
      <c r="O19" s="36">
        <f t="shared" si="5"/>
        <v>0.71349602204970741</v>
      </c>
      <c r="P19" s="36">
        <f>AVERAGE($O$9:O19)</f>
        <v>2.7656057966445315</v>
      </c>
      <c r="Q19" s="11">
        <f>SUM($J$9:J19)/N19</f>
        <v>-2.2985746428567273</v>
      </c>
      <c r="R19" s="3"/>
      <c r="S19" s="3"/>
      <c r="T19" s="3"/>
      <c r="U19" s="19"/>
      <c r="V19" s="20"/>
      <c r="W19" s="3"/>
      <c r="X19" s="3"/>
    </row>
    <row r="20" spans="1:24" ht="15.5" x14ac:dyDescent="0.35">
      <c r="A20" s="2"/>
      <c r="B20" s="2"/>
      <c r="C20" s="29">
        <v>12</v>
      </c>
      <c r="D20" s="34">
        <v>2191</v>
      </c>
      <c r="E20" s="33">
        <f t="shared" si="2"/>
        <v>2258.2416019986622</v>
      </c>
      <c r="F20" s="31">
        <f t="shared" si="3"/>
        <v>109.11511637231435</v>
      </c>
      <c r="G20" s="33">
        <f t="shared" si="0"/>
        <v>2261.7806336828021</v>
      </c>
      <c r="H20" s="9"/>
      <c r="I20" s="3"/>
      <c r="J20" s="10">
        <f t="shared" si="4"/>
        <v>70.78063368280209</v>
      </c>
      <c r="K20" s="10">
        <f t="shared" si="1"/>
        <v>70.78063368280209</v>
      </c>
      <c r="L20" s="10">
        <f>SUM($J$9:J20)</f>
        <v>-23.023274462861309</v>
      </c>
      <c r="M20" s="35">
        <f>SUMSQ($J$9:J20)/C20</f>
        <v>2448.8202854225669</v>
      </c>
      <c r="N20" s="10">
        <f>SUM($K$9:K20)/C20</f>
        <v>43.307184704775544</v>
      </c>
      <c r="O20" s="36">
        <f t="shared" si="5"/>
        <v>3.2305172835601139</v>
      </c>
      <c r="P20" s="36">
        <f>AVERAGE($O$9:O20)</f>
        <v>2.8043484205541631</v>
      </c>
      <c r="Q20" s="11">
        <f>SUM($J$9:J20)/N20</f>
        <v>-0.5316271334608943</v>
      </c>
      <c r="R20" s="3"/>
      <c r="S20" s="3"/>
      <c r="T20" s="3"/>
      <c r="U20" s="19"/>
      <c r="V20" s="20"/>
      <c r="W20" s="3"/>
      <c r="X20" s="3"/>
    </row>
    <row r="21" spans="1:24" ht="15.5" x14ac:dyDescent="0.35">
      <c r="A21" s="2"/>
      <c r="B21" s="2"/>
      <c r="C21" s="29">
        <v>13</v>
      </c>
      <c r="D21" s="32"/>
      <c r="E21" s="32"/>
      <c r="F21" s="32"/>
      <c r="G21" s="33">
        <f t="shared" si="0"/>
        <v>2367.3567183709765</v>
      </c>
      <c r="H21" s="9"/>
      <c r="I21" s="3"/>
      <c r="J21" s="10"/>
      <c r="K21" s="10"/>
      <c r="L21" s="10"/>
      <c r="M21" s="10"/>
      <c r="N21" s="10"/>
      <c r="O21" s="10"/>
      <c r="P21" s="10"/>
      <c r="Q21" s="11"/>
      <c r="R21" s="3"/>
      <c r="S21" s="3"/>
      <c r="T21" s="3"/>
      <c r="U21" s="19"/>
      <c r="V21" s="20"/>
      <c r="W21" s="3"/>
      <c r="X21" s="3"/>
    </row>
    <row r="22" spans="1:24" ht="15.5" x14ac:dyDescent="0.35">
      <c r="A22" s="2"/>
      <c r="B22" s="2"/>
      <c r="C22" s="29">
        <v>14</v>
      </c>
      <c r="D22" s="32"/>
      <c r="E22" s="32"/>
      <c r="F22" s="32"/>
      <c r="G22" s="33">
        <f>E20+F20*(C22-C20)</f>
        <v>2476.4718347432909</v>
      </c>
      <c r="H22" s="9"/>
      <c r="I22" s="3"/>
      <c r="J22" s="10"/>
      <c r="K22" s="10"/>
      <c r="L22" s="10"/>
      <c r="M22" s="10"/>
      <c r="N22" s="10"/>
      <c r="O22" s="10"/>
      <c r="P22" s="10"/>
      <c r="Q22" s="11"/>
      <c r="R22" s="3"/>
      <c r="S22" s="3"/>
      <c r="T22" s="3"/>
      <c r="U22" s="19"/>
      <c r="V22" s="20"/>
      <c r="W22" s="3"/>
      <c r="X22" s="3"/>
    </row>
    <row r="23" spans="1:24" ht="15.5" x14ac:dyDescent="0.35">
      <c r="A23" s="2"/>
      <c r="B23" s="2"/>
      <c r="C23" s="2"/>
      <c r="D23"/>
      <c r="I23" s="3"/>
      <c r="J23" s="10"/>
      <c r="K23" s="10"/>
      <c r="L23" s="10"/>
      <c r="M23" s="10"/>
      <c r="N23" s="10"/>
      <c r="O23" s="10"/>
      <c r="P23" s="10"/>
      <c r="Q23" s="11"/>
      <c r="R23" s="3"/>
      <c r="S23" s="3"/>
      <c r="T23" s="3"/>
      <c r="U23" s="19"/>
      <c r="V23" s="20"/>
      <c r="W23" s="3"/>
      <c r="X23" s="3"/>
    </row>
    <row r="24" spans="1:24" ht="15.5" x14ac:dyDescent="0.35">
      <c r="A24" s="2"/>
      <c r="B24" s="2"/>
      <c r="C24" s="2"/>
      <c r="D24"/>
      <c r="I24" s="3"/>
      <c r="J24" s="12"/>
      <c r="K24" s="12"/>
      <c r="L24" s="12"/>
      <c r="M24" s="12"/>
      <c r="N24" s="12"/>
      <c r="O24" s="12"/>
      <c r="P24" s="12"/>
      <c r="Q24" s="13"/>
      <c r="R24" s="3"/>
      <c r="S24" s="3"/>
      <c r="T24" s="3"/>
      <c r="U24" s="3"/>
      <c r="V24" s="21"/>
      <c r="W24" s="3"/>
      <c r="X24" s="3"/>
    </row>
    <row r="25" spans="1:24" ht="16" thickBot="1" x14ac:dyDescent="0.4">
      <c r="A25" s="2"/>
      <c r="B25" s="2"/>
      <c r="C25" s="2"/>
      <c r="D25" s="2"/>
      <c r="E25" s="3"/>
      <c r="F25" s="3"/>
      <c r="I25" s="14"/>
      <c r="J25" s="14"/>
      <c r="K25" s="14"/>
      <c r="L25" s="14"/>
      <c r="M25" s="15" t="s">
        <v>10</v>
      </c>
      <c r="N25" s="16">
        <f>1.25*N20</f>
        <v>54.133980880969432</v>
      </c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5" x14ac:dyDescent="0.35">
      <c r="A26" s="2"/>
      <c r="B26" s="2"/>
      <c r="C26" s="2"/>
      <c r="D26" s="2"/>
      <c r="E26" s="3"/>
      <c r="F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5" x14ac:dyDescent="0.35">
      <c r="A27" s="2"/>
      <c r="B27" s="2"/>
      <c r="C27" s="2"/>
      <c r="D27" s="2"/>
      <c r="E27" s="3"/>
      <c r="F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5" x14ac:dyDescent="0.35">
      <c r="A28" s="2"/>
      <c r="B28" s="2"/>
      <c r="C28" s="2"/>
      <c r="D28" s="2"/>
      <c r="E28" s="3"/>
      <c r="F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5" x14ac:dyDescent="0.35">
      <c r="A29" s="2"/>
      <c r="B29" s="2"/>
      <c r="C29" s="2"/>
      <c r="D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5" x14ac:dyDescent="0.35">
      <c r="A30" s="2"/>
      <c r="B30" s="2"/>
      <c r="C30" s="2"/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5.5" x14ac:dyDescent="0.35">
      <c r="A31" s="2"/>
      <c r="B31" s="2"/>
      <c r="C31" s="2"/>
      <c r="D31" s="2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3"/>
      <c r="Q31" s="3"/>
      <c r="R31" s="3"/>
      <c r="S31" s="3"/>
      <c r="T31" s="3"/>
      <c r="U31" s="3"/>
      <c r="V31" s="3"/>
      <c r="W31" s="3"/>
      <c r="X31" s="3"/>
    </row>
    <row r="32" spans="1:24" ht="15.5" x14ac:dyDescent="0.35">
      <c r="A32" s="2"/>
      <c r="B32" s="2"/>
      <c r="C32" s="2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alpha &amp; beta .5</vt:lpstr>
      <vt:lpstr>alpha .05 &amp; beta .1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Problem 7-7</dc:title>
  <dc:subject>Supply Chain Management - 6th edition</dc:subject>
  <dc:creator>Jay Mabe</dc:creator>
  <cp:lastModifiedBy>Sunil Chopra</cp:lastModifiedBy>
  <cp:lastPrinted>2000-03-29T18:42:15Z</cp:lastPrinted>
  <dcterms:created xsi:type="dcterms:W3CDTF">2000-03-05T16:53:13Z</dcterms:created>
  <dcterms:modified xsi:type="dcterms:W3CDTF">2017-09-26T16:29:01Z</dcterms:modified>
</cp:coreProperties>
</file>